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os excel\"/>
    </mc:Choice>
  </mc:AlternateContent>
  <xr:revisionPtr revIDLastSave="0" documentId="13_ncr:1_{B559DF0F-F3F1-41F5-B915-5B407A9EBD5B}" xr6:coauthVersionLast="47" xr6:coauthVersionMax="47" xr10:uidLastSave="{00000000-0000-0000-0000-000000000000}"/>
  <bookViews>
    <workbookView xWindow="-108" yWindow="-108" windowWidth="23256" windowHeight="12576" xr2:uid="{123E5390-DB1F-4464-9F03-4C1480720DD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0" i="1"/>
  <c r="F21" i="1"/>
  <c r="F22" i="1"/>
  <c r="F23" i="1"/>
  <c r="F24" i="1"/>
  <c r="F25" i="1"/>
  <c r="F26" i="1"/>
  <c r="F19" i="1"/>
  <c r="F13" i="1"/>
  <c r="F14" i="1"/>
  <c r="F15" i="1"/>
  <c r="F16" i="1"/>
  <c r="F17" i="1"/>
  <c r="F12" i="1"/>
  <c r="F6" i="1"/>
  <c r="F7" i="1"/>
  <c r="F8" i="1"/>
  <c r="F9" i="1"/>
  <c r="F10" i="1"/>
  <c r="F5" i="1"/>
  <c r="F27" i="1" l="1"/>
</calcChain>
</file>

<file path=xl/sharedStrings.xml><?xml version="1.0" encoding="utf-8"?>
<sst xmlns="http://schemas.openxmlformats.org/spreadsheetml/2006/main" count="78" uniqueCount="61">
  <si>
    <t>TORRES DE LAS AMÉRICAS</t>
  </si>
  <si>
    <t>PRESUPUESTO ALNASAN S.A.S</t>
  </si>
  <si>
    <t>ITEM</t>
  </si>
  <si>
    <t>DESCRIPCIÓN</t>
  </si>
  <si>
    <t>UND</t>
  </si>
  <si>
    <t>CANT</t>
  </si>
  <si>
    <t>VLR UNITARIO</t>
  </si>
  <si>
    <t>VLR TOTAL</t>
  </si>
  <si>
    <t>1.</t>
  </si>
  <si>
    <t>PRELIMINARES</t>
  </si>
  <si>
    <t>1.1</t>
  </si>
  <si>
    <t>1.2</t>
  </si>
  <si>
    <t>1.3</t>
  </si>
  <si>
    <t>1.4</t>
  </si>
  <si>
    <t>1.5</t>
  </si>
  <si>
    <t>1.6</t>
  </si>
  <si>
    <t>Localización y replanteo</t>
  </si>
  <si>
    <t>Excavación manual en material común</t>
  </si>
  <si>
    <t>Excavación manual en recebo</t>
  </si>
  <si>
    <t>Solado de limpieza</t>
  </si>
  <si>
    <t>Relleno en recebo compactado</t>
  </si>
  <si>
    <t>CIMENTACIÓN</t>
  </si>
  <si>
    <t>Concreto dados</t>
  </si>
  <si>
    <t>Concreto vigas de amarre</t>
  </si>
  <si>
    <t>Afirmado mécanico de piso</t>
  </si>
  <si>
    <t>Corte para dilataciones</t>
  </si>
  <si>
    <t>ESTRUCTURA</t>
  </si>
  <si>
    <t>Replanteo</t>
  </si>
  <si>
    <t>Armado de refuerzo para columnas y muros</t>
  </si>
  <si>
    <t>Armado de refuerzo para vigas</t>
  </si>
  <si>
    <t>Armado de refuerzo para escaleras</t>
  </si>
  <si>
    <t xml:space="preserve">Concreto de refuerzo para columnas y muros </t>
  </si>
  <si>
    <t>Concreto para placa de entrepiso</t>
  </si>
  <si>
    <t>Concreto para muro de contención</t>
  </si>
  <si>
    <t xml:space="preserve">Concreto para escaleras 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</si>
  <si>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</si>
  <si>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</si>
  <si>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</si>
  <si>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</si>
  <si>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</si>
  <si>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</si>
  <si>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</si>
  <si>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</si>
  <si>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</si>
  <si>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</si>
  <si>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</si>
  <si>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</si>
  <si>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</si>
  <si>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SUBTOTAL</t>
  </si>
  <si>
    <t>ADMINISTRACIÓN</t>
  </si>
  <si>
    <t xml:space="preserve">IMPREVISTOS </t>
  </si>
  <si>
    <t>UTILIDADES</t>
  </si>
  <si>
    <t>IVA (SOBRE EL 5% DE LA UTILIDAD)</t>
  </si>
  <si>
    <t>TOTAL</t>
  </si>
  <si>
    <t>M2</t>
  </si>
  <si>
    <t>M3</t>
  </si>
  <si>
    <t>ML</t>
  </si>
  <si>
    <t>2.6</t>
  </si>
  <si>
    <t>Concreto placa contrapiso</t>
  </si>
  <si>
    <t>KG</t>
  </si>
  <si>
    <t>Armado de refuerzo de dados y vigas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</si>
</sst>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&quot;$&quot;\ #,##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"/>
    </font>
    <font>
      <sz val="8"/>
      <name val="Calibri"/>
      <family val="2"/>
      <scheme val="minor"/>
    </font>
    <font>
      <b/>
      <sz val="11"/>
      <color theme="1"/>
      <name val="Arial 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2" fillId="0" borderId="0" xfId="0" applyNumberFormat="1" applyFont="1" applyAlignment="1">
      <alignment horizontal="right" wrapText="1"/>
    </xf>
    <xf numFmtId="169" fontId="0" fillId="0" borderId="0" xfId="0" applyNumberForma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9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169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right" vertical="center" wrapText="1"/>
    </xf>
    <xf numFmtId="169" fontId="4" fillId="4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6067-CF5D-4490-9E02-CB3201589745}">
  <dimension ref="A1:N61"/>
  <sheetViews>
    <sheetView tabSelected="1" topLeftCell="A7" workbookViewId="0">
      <selection activeCell="B21" sqref="B21"/>
    </sheetView>
  </sheetViews>
  <sheetFormatPr baseColWidth="10" defaultRowHeight="14.4"/>
  <cols>
    <col min="1" max="1" width="5.77734375" bestFit="1" customWidth="1"/>
    <col min="2" max="2" width="42" bestFit="1" customWidth="1"/>
    <col min="3" max="3" width="5.33203125" style="3" bestFit="1" customWidth="1"/>
    <col min="4" max="4" width="7.6640625" style="3" bestFit="1" customWidth="1"/>
    <col min="5" max="5" width="15.33203125" style="5" bestFit="1" customWidth="1"/>
    <col min="6" max="6" width="16.6640625" style="5" bestFit="1" customWidth="1"/>
  </cols>
  <sheetData>
    <row r="1" spans="1:14">
      <c r="A1" s="19" t="s">
        <v>0</v>
      </c>
      <c r="B1" s="19"/>
      <c r="C1" s="19"/>
      <c r="D1" s="19"/>
      <c r="E1" s="19"/>
      <c r="F1" s="19"/>
      <c r="G1" s="1"/>
      <c r="H1" s="1"/>
      <c r="I1" s="1"/>
      <c r="J1" s="1"/>
      <c r="K1" s="1"/>
      <c r="L1" s="1"/>
      <c r="M1" s="1"/>
      <c r="N1" s="1"/>
    </row>
    <row r="2" spans="1:14">
      <c r="A2" s="20" t="s">
        <v>1</v>
      </c>
      <c r="B2" s="20"/>
      <c r="C2" s="20"/>
      <c r="D2" s="20"/>
      <c r="E2" s="20"/>
      <c r="F2" s="20"/>
      <c r="G2" s="1"/>
      <c r="H2" s="1"/>
      <c r="I2" s="1"/>
      <c r="J2" s="1"/>
      <c r="K2" s="1"/>
      <c r="L2" s="1"/>
      <c r="M2" s="1"/>
      <c r="N2" s="1"/>
    </row>
    <row r="3" spans="1:14" s="13" customFormat="1">
      <c r="A3" s="11" t="s">
        <v>2</v>
      </c>
      <c r="B3" s="11" t="s">
        <v>3</v>
      </c>
      <c r="C3" s="11" t="s">
        <v>4</v>
      </c>
      <c r="D3" s="11" t="s">
        <v>5</v>
      </c>
      <c r="E3" s="14" t="s">
        <v>6</v>
      </c>
      <c r="F3" s="14" t="s">
        <v>7</v>
      </c>
      <c r="G3" s="12"/>
      <c r="H3" s="12"/>
      <c r="I3" s="12"/>
      <c r="J3" s="12"/>
      <c r="K3" s="12"/>
      <c r="L3" s="12"/>
      <c r="M3" s="12"/>
      <c r="N3" s="12"/>
    </row>
    <row r="4" spans="1:14">
      <c r="A4" s="6" t="s">
        <v>8</v>
      </c>
      <c r="B4" s="15" t="s">
        <v>9</v>
      </c>
      <c r="C4" s="15"/>
      <c r="D4" s="15"/>
      <c r="E4" s="15"/>
      <c r="F4" s="15"/>
      <c r="G4" s="1"/>
      <c r="H4" s="1"/>
      <c r="I4" s="1"/>
      <c r="J4" s="1"/>
      <c r="K4" s="1"/>
      <c r="L4" s="1"/>
      <c r="M4" s="1"/>
      <c r="N4" s="1"/>
    </row>
    <row r="5" spans="1:14">
      <c r="A5" s="6" t="s">
        <v>10</v>
      </c>
      <c r="B5" s="7" t="s">
        <v>16</v>
      </c>
      <c r="C5" s="6" t="s">
        <v>54</v>
      </c>
      <c r="D5" s="6">
        <v>1700</v>
      </c>
      <c r="E5" s="8">
        <v>2500</v>
      </c>
      <c r="F5" s="8">
        <f>D5*E5</f>
        <v>4250000</v>
      </c>
      <c r="G5" s="1"/>
      <c r="H5" s="1"/>
      <c r="I5" s="1"/>
      <c r="J5" s="1"/>
      <c r="K5" s="1"/>
      <c r="L5" s="1"/>
      <c r="M5" s="1"/>
      <c r="N5" s="1"/>
    </row>
    <row r="6" spans="1:14">
      <c r="A6" s="6" t="s">
        <v>11</v>
      </c>
      <c r="B6" s="7" t="s">
        <v>17</v>
      </c>
      <c r="C6" s="6" t="s">
        <v>55</v>
      </c>
      <c r="D6" s="6">
        <v>170</v>
      </c>
      <c r="E6" s="8">
        <v>25000</v>
      </c>
      <c r="F6" s="8">
        <f t="shared" ref="F6:F26" si="0">D6*E6</f>
        <v>4250000</v>
      </c>
      <c r="G6" s="1"/>
      <c r="H6" s="1"/>
      <c r="I6" s="1"/>
      <c r="J6" s="1"/>
      <c r="K6" s="1"/>
      <c r="L6" s="1"/>
      <c r="M6" s="1"/>
      <c r="N6" s="1"/>
    </row>
    <row r="7" spans="1:14">
      <c r="A7" s="6" t="s">
        <v>12</v>
      </c>
      <c r="B7" s="7" t="s">
        <v>18</v>
      </c>
      <c r="C7" s="6" t="s">
        <v>55</v>
      </c>
      <c r="D7" s="6">
        <v>120</v>
      </c>
      <c r="E7" s="8">
        <v>27000</v>
      </c>
      <c r="F7" s="8">
        <f t="shared" si="0"/>
        <v>3240000</v>
      </c>
      <c r="G7" s="1"/>
      <c r="H7" s="1"/>
      <c r="I7" s="1"/>
      <c r="J7" s="1"/>
      <c r="K7" s="1"/>
      <c r="L7" s="1"/>
      <c r="M7" s="1"/>
      <c r="N7" s="1"/>
    </row>
    <row r="8" spans="1:14">
      <c r="A8" s="6" t="s">
        <v>13</v>
      </c>
      <c r="B8" s="7" t="s">
        <v>19</v>
      </c>
      <c r="C8" s="6" t="s">
        <v>56</v>
      </c>
      <c r="D8" s="6">
        <v>115</v>
      </c>
      <c r="E8" s="8">
        <v>3500</v>
      </c>
      <c r="F8" s="8">
        <f t="shared" si="0"/>
        <v>402500</v>
      </c>
      <c r="G8" s="1"/>
      <c r="H8" s="1"/>
      <c r="I8" s="1"/>
      <c r="J8" s="1"/>
      <c r="K8" s="1"/>
      <c r="L8" s="1"/>
      <c r="M8" s="1"/>
      <c r="N8" s="1"/>
    </row>
    <row r="9" spans="1:14">
      <c r="A9" s="6" t="s">
        <v>14</v>
      </c>
      <c r="B9" s="7" t="s">
        <v>19</v>
      </c>
      <c r="C9" s="6" t="s">
        <v>54</v>
      </c>
      <c r="D9" s="6">
        <v>270</v>
      </c>
      <c r="E9" s="8">
        <v>6000</v>
      </c>
      <c r="F9" s="8">
        <f t="shared" si="0"/>
        <v>1620000</v>
      </c>
      <c r="G9" s="1"/>
      <c r="H9" s="1"/>
      <c r="I9" s="1"/>
      <c r="J9" s="1"/>
      <c r="K9" s="1"/>
      <c r="L9" s="1"/>
      <c r="M9" s="1"/>
      <c r="N9" s="1"/>
    </row>
    <row r="10" spans="1:14">
      <c r="A10" s="6" t="s">
        <v>15</v>
      </c>
      <c r="B10" s="7" t="s">
        <v>20</v>
      </c>
      <c r="C10" s="6" t="s">
        <v>55</v>
      </c>
      <c r="D10" s="6">
        <v>130</v>
      </c>
      <c r="E10" s="8">
        <v>28000</v>
      </c>
      <c r="F10" s="8">
        <f t="shared" si="0"/>
        <v>3640000</v>
      </c>
      <c r="G10" s="1"/>
      <c r="H10" s="1"/>
      <c r="I10" s="1"/>
      <c r="J10" s="1"/>
      <c r="K10" s="1"/>
      <c r="L10" s="1"/>
      <c r="M10" s="1"/>
      <c r="N10" s="1"/>
    </row>
    <row r="11" spans="1:14">
      <c r="A11" s="6">
        <v>2</v>
      </c>
      <c r="B11" s="16" t="s">
        <v>21</v>
      </c>
      <c r="C11" s="16"/>
      <c r="D11" s="16"/>
      <c r="E11" s="16"/>
      <c r="F11" s="16"/>
      <c r="G11" s="1"/>
      <c r="H11" s="1"/>
      <c r="I11" s="1"/>
      <c r="J11" s="1"/>
      <c r="K11" s="1"/>
      <c r="L11" s="1"/>
      <c r="M11" s="1"/>
      <c r="N11" s="1"/>
    </row>
    <row r="12" spans="1:14">
      <c r="A12" s="6" t="s">
        <v>35</v>
      </c>
      <c r="B12" s="7" t="s">
        <v>60</v>
      </c>
      <c r="C12" s="6" t="s">
        <v>55</v>
      </c>
      <c r="D12" s="6">
        <v>2200</v>
      </c>
      <c r="E12" s="8">
        <v>500</v>
      </c>
      <c r="F12" s="8">
        <f t="shared" si="0"/>
        <v>1100000</v>
      </c>
      <c r="G12" s="1"/>
      <c r="H12" s="1"/>
      <c r="I12" s="1"/>
      <c r="J12" s="1"/>
      <c r="K12" s="1"/>
      <c r="L12" s="1"/>
      <c r="M12" s="1"/>
      <c r="N12" s="1"/>
    </row>
    <row r="13" spans="1:14">
      <c r="A13" s="6" t="s">
        <v>36</v>
      </c>
      <c r="B13" s="7" t="s">
        <v>22</v>
      </c>
      <c r="C13" s="6" t="s">
        <v>55</v>
      </c>
      <c r="D13" s="6">
        <v>350</v>
      </c>
      <c r="E13" s="8">
        <v>170000</v>
      </c>
      <c r="F13" s="8">
        <f t="shared" si="0"/>
        <v>59500000</v>
      </c>
      <c r="G13" s="1"/>
      <c r="H13" s="1"/>
      <c r="I13" s="1"/>
      <c r="J13" s="1"/>
      <c r="K13" s="1"/>
      <c r="L13" s="1"/>
      <c r="M13" s="1"/>
      <c r="N13" s="1"/>
    </row>
    <row r="14" spans="1:14">
      <c r="A14" s="6" t="s">
        <v>37</v>
      </c>
      <c r="B14" s="7" t="s">
        <v>23</v>
      </c>
      <c r="C14" s="6" t="s">
        <v>55</v>
      </c>
      <c r="D14" s="6">
        <v>105</v>
      </c>
      <c r="E14" s="8">
        <v>170000</v>
      </c>
      <c r="F14" s="8">
        <f t="shared" si="0"/>
        <v>17850000</v>
      </c>
      <c r="G14" s="1"/>
      <c r="H14" s="1"/>
      <c r="I14" s="1"/>
      <c r="J14" s="1"/>
      <c r="K14" s="1"/>
      <c r="L14" s="1"/>
      <c r="M14" s="1"/>
      <c r="N14" s="1"/>
    </row>
    <row r="15" spans="1:14">
      <c r="A15" s="6" t="s">
        <v>38</v>
      </c>
      <c r="B15" s="7" t="s">
        <v>58</v>
      </c>
      <c r="C15" s="6" t="s">
        <v>54</v>
      </c>
      <c r="D15" s="6">
        <v>1200</v>
      </c>
      <c r="E15" s="8">
        <v>28000</v>
      </c>
      <c r="F15" s="8">
        <f t="shared" si="0"/>
        <v>33600000</v>
      </c>
      <c r="G15" s="1"/>
      <c r="H15" s="1"/>
      <c r="I15" s="1"/>
      <c r="J15" s="1"/>
      <c r="K15" s="1"/>
      <c r="L15" s="1"/>
      <c r="M15" s="1"/>
      <c r="N15" s="1"/>
    </row>
    <row r="16" spans="1:14">
      <c r="A16" s="6" t="s">
        <v>39</v>
      </c>
      <c r="B16" s="7" t="s">
        <v>24</v>
      </c>
      <c r="C16" s="6" t="s">
        <v>54</v>
      </c>
      <c r="D16" s="6">
        <v>3200</v>
      </c>
      <c r="E16" s="8">
        <v>8500</v>
      </c>
      <c r="F16" s="8">
        <f t="shared" si="0"/>
        <v>27200000</v>
      </c>
      <c r="G16" s="1"/>
      <c r="H16" s="1"/>
      <c r="I16" s="1"/>
      <c r="J16" s="1"/>
      <c r="K16" s="1"/>
      <c r="L16" s="1"/>
      <c r="M16" s="1"/>
      <c r="N16" s="1"/>
    </row>
    <row r="17" spans="1:14">
      <c r="A17" s="6" t="s">
        <v>57</v>
      </c>
      <c r="B17" s="7" t="s">
        <v>25</v>
      </c>
      <c r="C17" s="6" t="s">
        <v>56</v>
      </c>
      <c r="D17" s="6">
        <v>700</v>
      </c>
      <c r="E17" s="8">
        <v>3000</v>
      </c>
      <c r="F17" s="8">
        <f t="shared" si="0"/>
        <v>2100000</v>
      </c>
      <c r="G17" s="1"/>
      <c r="H17" s="1"/>
      <c r="I17" s="1"/>
      <c r="J17" s="1"/>
      <c r="K17" s="1"/>
      <c r="L17" s="1"/>
      <c r="M17" s="1"/>
      <c r="N17" s="1"/>
    </row>
    <row r="18" spans="1:14">
      <c r="A18" s="6">
        <v>3</v>
      </c>
      <c r="B18" s="16" t="s">
        <v>26</v>
      </c>
      <c r="C18" s="16"/>
      <c r="D18" s="16"/>
      <c r="E18" s="16"/>
      <c r="F18" s="16"/>
      <c r="G18" s="1"/>
      <c r="H18" s="1"/>
      <c r="I18" s="1"/>
      <c r="J18" s="1"/>
      <c r="K18" s="1"/>
      <c r="L18" s="1"/>
      <c r="M18" s="1"/>
      <c r="N18" s="1"/>
    </row>
    <row r="19" spans="1:14">
      <c r="A19" s="6" t="s">
        <v>40</v>
      </c>
      <c r="B19" s="7" t="s">
        <v>27</v>
      </c>
      <c r="C19" s="6" t="s">
        <v>54</v>
      </c>
      <c r="D19" s="6">
        <v>8200</v>
      </c>
      <c r="E19" s="8">
        <v>2500</v>
      </c>
      <c r="F19" s="8">
        <f t="shared" si="0"/>
        <v>20500000</v>
      </c>
      <c r="G19" s="1"/>
      <c r="H19" s="1"/>
      <c r="I19" s="1"/>
      <c r="J19" s="1"/>
      <c r="K19" s="1"/>
      <c r="L19" s="1"/>
      <c r="M19" s="1"/>
      <c r="N19" s="1"/>
    </row>
    <row r="20" spans="1:14">
      <c r="A20" s="6" t="s">
        <v>41</v>
      </c>
      <c r="B20" s="7" t="s">
        <v>28</v>
      </c>
      <c r="C20" s="6" t="s">
        <v>59</v>
      </c>
      <c r="D20" s="6">
        <v>150000</v>
      </c>
      <c r="E20" s="8">
        <v>500</v>
      </c>
      <c r="F20" s="8">
        <f t="shared" si="0"/>
        <v>75000000</v>
      </c>
      <c r="G20" s="1"/>
      <c r="H20" s="1"/>
      <c r="I20" s="1"/>
      <c r="J20" s="1"/>
      <c r="K20" s="1"/>
      <c r="L20" s="1"/>
      <c r="M20" s="1"/>
      <c r="N20" s="1"/>
    </row>
    <row r="21" spans="1:14">
      <c r="A21" s="6" t="s">
        <v>42</v>
      </c>
      <c r="B21" s="7" t="s">
        <v>29</v>
      </c>
      <c r="C21" s="6" t="s">
        <v>59</v>
      </c>
      <c r="D21" s="6">
        <v>135000</v>
      </c>
      <c r="E21" s="8">
        <v>500</v>
      </c>
      <c r="F21" s="8">
        <f t="shared" si="0"/>
        <v>67500000</v>
      </c>
      <c r="G21" s="1"/>
      <c r="H21" s="1"/>
      <c r="I21" s="1"/>
      <c r="J21" s="1"/>
      <c r="K21" s="1"/>
      <c r="L21" s="1"/>
      <c r="M21" s="1"/>
      <c r="N21" s="1"/>
    </row>
    <row r="22" spans="1:14">
      <c r="A22" s="6" t="s">
        <v>43</v>
      </c>
      <c r="B22" s="7" t="s">
        <v>30</v>
      </c>
      <c r="C22" s="6" t="s">
        <v>59</v>
      </c>
      <c r="D22" s="6">
        <v>3500</v>
      </c>
      <c r="E22" s="8">
        <v>600</v>
      </c>
      <c r="F22" s="8">
        <f t="shared" si="0"/>
        <v>2100000</v>
      </c>
      <c r="G22" s="1"/>
      <c r="H22" s="1"/>
      <c r="I22" s="1"/>
      <c r="J22" s="1"/>
      <c r="K22" s="1"/>
      <c r="L22" s="1"/>
      <c r="M22" s="1"/>
      <c r="N22" s="1"/>
    </row>
    <row r="23" spans="1:14">
      <c r="A23" s="6" t="s">
        <v>44</v>
      </c>
      <c r="B23" s="7" t="s">
        <v>31</v>
      </c>
      <c r="C23" s="6" t="s">
        <v>55</v>
      </c>
      <c r="D23" s="6">
        <v>500</v>
      </c>
      <c r="E23" s="8">
        <v>190000</v>
      </c>
      <c r="F23" s="8">
        <f t="shared" si="0"/>
        <v>95000000</v>
      </c>
      <c r="G23" s="1"/>
      <c r="H23" s="1"/>
      <c r="I23" s="1"/>
      <c r="J23" s="1"/>
      <c r="K23" s="1"/>
      <c r="L23" s="1"/>
      <c r="M23" s="1"/>
      <c r="N23" s="1"/>
    </row>
    <row r="24" spans="1:14">
      <c r="A24" s="6" t="s">
        <v>45</v>
      </c>
      <c r="B24" s="7" t="s">
        <v>32</v>
      </c>
      <c r="C24" s="6" t="s">
        <v>54</v>
      </c>
      <c r="D24" s="6">
        <v>8200</v>
      </c>
      <c r="E24" s="8">
        <v>45000</v>
      </c>
      <c r="F24" s="8">
        <f t="shared" si="0"/>
        <v>369000000</v>
      </c>
      <c r="G24" s="1"/>
      <c r="H24" s="1"/>
      <c r="I24" s="1"/>
      <c r="J24" s="1"/>
      <c r="K24" s="1"/>
      <c r="L24" s="1"/>
      <c r="M24" s="1"/>
      <c r="N24" s="1"/>
    </row>
    <row r="25" spans="1:14">
      <c r="A25" s="6" t="s">
        <v>46</v>
      </c>
      <c r="B25" s="7" t="s">
        <v>33</v>
      </c>
      <c r="C25" s="6" t="s">
        <v>55</v>
      </c>
      <c r="D25" s="6">
        <v>90</v>
      </c>
      <c r="E25" s="8">
        <v>280000</v>
      </c>
      <c r="F25" s="8">
        <f t="shared" si="0"/>
        <v>25200000</v>
      </c>
      <c r="G25" s="1"/>
      <c r="H25" s="1"/>
      <c r="I25" s="1"/>
      <c r="J25" s="1"/>
      <c r="K25" s="1"/>
      <c r="L25" s="1"/>
      <c r="M25" s="1"/>
      <c r="N25" s="1"/>
    </row>
    <row r="26" spans="1:14">
      <c r="A26" s="6" t="s">
        <v>47</v>
      </c>
      <c r="B26" s="7" t="s">
        <v>34</v>
      </c>
      <c r="C26" s="6" t="s">
        <v>55</v>
      </c>
      <c r="D26" s="6">
        <v>19</v>
      </c>
      <c r="E26" s="8">
        <v>450000</v>
      </c>
      <c r="F26" s="8">
        <f t="shared" si="0"/>
        <v>8550000</v>
      </c>
      <c r="G26" s="1"/>
      <c r="H26" s="1"/>
      <c r="I26" s="1"/>
      <c r="J26" s="1"/>
      <c r="K26" s="1"/>
      <c r="L26" s="1"/>
      <c r="M26" s="1"/>
      <c r="N26" s="1"/>
    </row>
    <row r="27" spans="1:14">
      <c r="A27" s="17" t="s">
        <v>48</v>
      </c>
      <c r="B27" s="17"/>
      <c r="C27" s="17"/>
      <c r="D27" s="17"/>
      <c r="E27" s="18"/>
      <c r="F27" s="18">
        <f>F5+F6+F7+F8+F9+F10+F12+F13+F14+F15+F16+F17+F19+F20+F21+F22+F23+F24+F25+F26</f>
        <v>821602500</v>
      </c>
      <c r="G27" s="1"/>
      <c r="H27" s="1"/>
      <c r="I27" s="1"/>
      <c r="J27" s="1"/>
      <c r="K27" s="1"/>
      <c r="L27" s="1"/>
      <c r="M27" s="1"/>
      <c r="N27" s="1"/>
    </row>
    <row r="28" spans="1:14">
      <c r="A28" s="9" t="s">
        <v>49</v>
      </c>
      <c r="B28" s="9"/>
      <c r="C28" s="9"/>
      <c r="D28" s="9"/>
      <c r="E28" s="10">
        <v>0.05</v>
      </c>
      <c r="F28" s="8">
        <f>F27*E28</f>
        <v>41080125</v>
      </c>
      <c r="G28" s="1"/>
      <c r="H28" s="1"/>
      <c r="I28" s="1"/>
      <c r="J28" s="1"/>
      <c r="K28" s="1"/>
      <c r="L28" s="1"/>
      <c r="M28" s="1"/>
      <c r="N28" s="1"/>
    </row>
    <row r="29" spans="1:14">
      <c r="A29" s="9" t="s">
        <v>50</v>
      </c>
      <c r="B29" s="9"/>
      <c r="C29" s="9"/>
      <c r="D29" s="9"/>
      <c r="E29" s="10">
        <v>0.03</v>
      </c>
      <c r="F29" s="8">
        <f>F27*E29</f>
        <v>24648075</v>
      </c>
      <c r="G29" s="1"/>
      <c r="H29" s="1"/>
      <c r="I29" s="1"/>
      <c r="J29" s="1"/>
      <c r="K29" s="1"/>
      <c r="L29" s="1"/>
      <c r="M29" s="1"/>
      <c r="N29" s="1"/>
    </row>
    <row r="30" spans="1:14">
      <c r="A30" s="9" t="s">
        <v>51</v>
      </c>
      <c r="B30" s="9"/>
      <c r="C30" s="9"/>
      <c r="D30" s="9"/>
      <c r="E30" s="10">
        <v>0.05</v>
      </c>
      <c r="F30" s="8">
        <f>F27*E30</f>
        <v>41080125</v>
      </c>
      <c r="G30" s="1"/>
      <c r="H30" s="1"/>
      <c r="I30" s="1"/>
      <c r="J30" s="1"/>
      <c r="K30" s="1"/>
      <c r="L30" s="1"/>
      <c r="M30" s="1"/>
      <c r="N30" s="1"/>
    </row>
    <row r="31" spans="1:14">
      <c r="A31" s="9" t="s">
        <v>52</v>
      </c>
      <c r="B31" s="9"/>
      <c r="C31" s="9"/>
      <c r="D31" s="9"/>
      <c r="E31" s="10">
        <v>0.19</v>
      </c>
      <c r="F31" s="8">
        <f>F30*E31</f>
        <v>7805223.75</v>
      </c>
      <c r="G31" s="1"/>
      <c r="H31" s="1"/>
      <c r="I31" s="1"/>
      <c r="J31" s="1"/>
      <c r="K31" s="1"/>
      <c r="L31" s="1"/>
      <c r="M31" s="1"/>
      <c r="N31" s="1"/>
    </row>
    <row r="32" spans="1:14">
      <c r="A32" s="17" t="s">
        <v>53</v>
      </c>
      <c r="B32" s="17"/>
      <c r="C32" s="17"/>
      <c r="D32" s="17"/>
      <c r="E32" s="18"/>
      <c r="F32" s="18">
        <f>SUM(F27:F31)</f>
        <v>936216048.75</v>
      </c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2"/>
      <c r="D33" s="2"/>
      <c r="E33" s="4"/>
      <c r="F33" s="4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2"/>
      <c r="D34" s="2"/>
      <c r="E34" s="4"/>
      <c r="F34" s="4"/>
      <c r="G34" s="1"/>
      <c r="H34" s="1"/>
      <c r="I34" s="1"/>
      <c r="J34" s="1"/>
      <c r="K34" s="1"/>
      <c r="L34" s="1"/>
      <c r="M34" s="1"/>
      <c r="N34" s="1"/>
    </row>
    <row r="35" spans="1:14">
      <c r="A35" s="1"/>
      <c r="B35" s="1"/>
      <c r="C35" s="2"/>
      <c r="D35" s="2"/>
      <c r="E35" s="4"/>
      <c r="F35" s="4"/>
      <c r="G35" s="1"/>
      <c r="H35" s="1"/>
      <c r="I35" s="1"/>
      <c r="J35" s="1"/>
      <c r="K35" s="1"/>
      <c r="L35" s="1"/>
      <c r="M35" s="1"/>
      <c r="N35" s="1"/>
    </row>
    <row r="36" spans="1:14">
      <c r="A36" s="1"/>
      <c r="B36" s="1"/>
      <c r="C36" s="2"/>
      <c r="D36" s="2"/>
      <c r="E36" s="4"/>
      <c r="F36" s="4"/>
      <c r="G36" s="1"/>
      <c r="H36" s="1"/>
      <c r="I36" s="1"/>
      <c r="J36" s="1"/>
      <c r="K36" s="1"/>
      <c r="L36" s="1"/>
      <c r="M36" s="1"/>
      <c r="N36" s="1"/>
    </row>
    <row r="37" spans="1:14">
      <c r="A37" s="1"/>
      <c r="B37" s="1"/>
      <c r="C37" s="2"/>
      <c r="D37" s="2"/>
      <c r="E37" s="4"/>
      <c r="F37" s="4"/>
      <c r="G37" s="1"/>
      <c r="H37" s="1"/>
      <c r="I37" s="1"/>
      <c r="J37" s="1"/>
      <c r="K37" s="1"/>
      <c r="L37" s="1"/>
      <c r="M37" s="1"/>
      <c r="N37" s="1"/>
    </row>
    <row r="38" spans="1:14">
      <c r="A38" s="1"/>
      <c r="B38" s="1"/>
      <c r="C38" s="2"/>
      <c r="D38" s="2"/>
      <c r="E38" s="4"/>
      <c r="F38" s="4"/>
      <c r="G38" s="1"/>
      <c r="H38" s="1"/>
      <c r="I38" s="1"/>
      <c r="J38" s="1"/>
      <c r="K38" s="1"/>
      <c r="L38" s="1"/>
      <c r="M38" s="1"/>
      <c r="N38" s="1"/>
    </row>
    <row r="39" spans="1:14">
      <c r="A39" s="1"/>
      <c r="B39" s="1"/>
      <c r="C39" s="2"/>
      <c r="D39" s="2"/>
      <c r="E39" s="4"/>
      <c r="F39" s="4"/>
      <c r="G39" s="1"/>
      <c r="H39" s="1"/>
      <c r="I39" s="1"/>
      <c r="J39" s="1"/>
      <c r="K39" s="1"/>
      <c r="L39" s="1"/>
      <c r="M39" s="1"/>
      <c r="N39" s="1"/>
    </row>
    <row r="40" spans="1:14">
      <c r="A40" s="1"/>
      <c r="B40" s="1"/>
      <c r="C40" s="2"/>
      <c r="D40" s="2"/>
      <c r="E40" s="4"/>
      <c r="F40" s="4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1"/>
      <c r="C41" s="2"/>
      <c r="D41" s="2"/>
      <c r="E41" s="4"/>
      <c r="F41" s="4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1"/>
      <c r="C42" s="2"/>
      <c r="D42" s="2"/>
      <c r="E42" s="4"/>
      <c r="F42" s="4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2"/>
      <c r="D43" s="2"/>
      <c r="E43" s="4"/>
      <c r="F43" s="4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2"/>
      <c r="D44" s="2"/>
      <c r="E44" s="4"/>
      <c r="F44" s="4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2"/>
      <c r="D45" s="2"/>
      <c r="E45" s="4"/>
      <c r="F45" s="4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1"/>
      <c r="C46" s="2"/>
      <c r="D46" s="2"/>
      <c r="E46" s="4"/>
      <c r="F46" s="4"/>
      <c r="G46" s="1"/>
      <c r="H46" s="1"/>
      <c r="I46" s="1"/>
      <c r="J46" s="1"/>
      <c r="K46" s="1"/>
      <c r="L46" s="1"/>
      <c r="M46" s="1"/>
      <c r="N46" s="1"/>
    </row>
    <row r="47" spans="1:14">
      <c r="A47" s="1"/>
      <c r="B47" s="1"/>
      <c r="C47" s="2"/>
      <c r="D47" s="2"/>
      <c r="E47" s="4"/>
      <c r="F47" s="4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2"/>
      <c r="D48" s="2"/>
      <c r="E48" s="4"/>
      <c r="F48" s="4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2"/>
      <c r="D49" s="2"/>
      <c r="E49" s="4"/>
      <c r="F49" s="4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2"/>
      <c r="D50" s="2"/>
      <c r="E50" s="4"/>
      <c r="F50" s="4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2"/>
      <c r="D51" s="2"/>
      <c r="E51" s="4"/>
      <c r="F51" s="4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2"/>
      <c r="D52" s="2"/>
      <c r="E52" s="4"/>
      <c r="F52" s="4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2"/>
      <c r="D53" s="2"/>
      <c r="E53" s="4"/>
      <c r="F53" s="4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2"/>
      <c r="D54" s="2"/>
      <c r="E54" s="4"/>
      <c r="F54" s="4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2"/>
      <c r="D55" s="2"/>
      <c r="E55" s="4"/>
      <c r="F55" s="4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2"/>
      <c r="D56" s="2"/>
      <c r="E56" s="4"/>
      <c r="F56" s="4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2"/>
      <c r="D57" s="2"/>
      <c r="E57" s="4"/>
      <c r="F57" s="4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2"/>
      <c r="D58" s="2"/>
      <c r="E58" s="4"/>
      <c r="F58" s="4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2"/>
      <c r="D59" s="2"/>
      <c r="E59" s="4"/>
      <c r="F59" s="4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2"/>
      <c r="D60" s="2"/>
      <c r="E60" s="4"/>
      <c r="F60" s="4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2"/>
      <c r="D61" s="2"/>
      <c r="E61" s="4"/>
      <c r="F61" s="4"/>
      <c r="G61" s="1"/>
      <c r="H61" s="1"/>
      <c r="I61" s="1"/>
      <c r="J61" s="1"/>
      <c r="K61" s="1"/>
      <c r="L61" s="1"/>
      <c r="M61" s="1"/>
      <c r="N61" s="1"/>
    </row>
  </sheetData>
  <mergeCells count="11">
    <mergeCell ref="A30:D30"/>
    <mergeCell ref="A31:D31"/>
    <mergeCell ref="A32:D32"/>
    <mergeCell ref="B11:F11"/>
    <mergeCell ref="B18:F18"/>
    <mergeCell ref="A1:F1"/>
    <mergeCell ref="A2:F2"/>
    <mergeCell ref="B4:F4"/>
    <mergeCell ref="A27:D27"/>
    <mergeCell ref="A28:D28"/>
    <mergeCell ref="A29:D29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2021-09-18T20:45:18Z</dcterms:created>
  <dcterms:modified xsi:type="dcterms:W3CDTF">2021-09-18T21:13:35Z</dcterms:modified>
</cp:coreProperties>
</file>